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4" i="1"/>
  <c r="F24"/>
  <c r="G23"/>
  <c r="F23"/>
  <c r="G22"/>
  <c r="F22"/>
  <c r="G20"/>
  <c r="F20"/>
  <c r="G8"/>
  <c r="F8"/>
  <c r="G21"/>
  <c r="F21"/>
  <c r="G27"/>
  <c r="F27"/>
  <c r="G29"/>
  <c r="F29"/>
  <c r="F18"/>
  <c r="G18" s="1"/>
  <c r="F19"/>
  <c r="G19" s="1"/>
  <c r="F9"/>
  <c r="G9" s="1"/>
  <c r="F7"/>
  <c r="G7" s="1"/>
  <c r="F28"/>
  <c r="G28" s="1"/>
  <c r="F5"/>
  <c r="G5" s="1"/>
  <c r="F14"/>
  <c r="G14" s="1"/>
  <c r="F6"/>
  <c r="G6" s="1"/>
  <c r="F33"/>
  <c r="G33" s="1"/>
  <c r="F30"/>
  <c r="G30" s="1"/>
  <c r="F26"/>
  <c r="G26" s="1"/>
  <c r="F25"/>
  <c r="G25" s="1"/>
  <c r="F17"/>
  <c r="G17" s="1"/>
  <c r="F16"/>
  <c r="G16" s="1"/>
  <c r="F13"/>
  <c r="G13" s="1"/>
  <c r="F31"/>
  <c r="G31" s="1"/>
  <c r="E34"/>
  <c r="F32"/>
  <c r="G32" s="1"/>
  <c r="F15"/>
  <c r="G15" s="1"/>
  <c r="F12"/>
  <c r="G12" s="1"/>
  <c r="F11"/>
  <c r="G11" s="1"/>
  <c r="F10"/>
  <c r="G10" s="1"/>
  <c r="F4"/>
  <c r="G4" s="1"/>
  <c r="F34" l="1"/>
  <c r="G34"/>
</calcChain>
</file>

<file path=xl/sharedStrings.xml><?xml version="1.0" encoding="utf-8"?>
<sst xmlns="http://schemas.openxmlformats.org/spreadsheetml/2006/main" count="78" uniqueCount="69">
  <si>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</si>
  <si>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</si>
  <si>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</si>
  <si>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</si>
  <si>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</si>
  <si>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</si>
  <si>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</si>
  <si>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</si>
  <si>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</si>
  <si>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</si>
  <si>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</si>
  <si>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</si>
  <si>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</si>
  <si>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</si>
  <si>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</si>
  <si>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</si>
  <si>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покос травы</t>
  </si>
  <si>
    <t>проверка вентканалов</t>
  </si>
  <si>
    <t>апрель</t>
  </si>
  <si>
    <t>октябрь</t>
  </si>
  <si>
    <t>перепрограммирование эл.счетчиков</t>
  </si>
  <si>
    <t>май</t>
  </si>
  <si>
    <t>декабрь</t>
  </si>
  <si>
    <t>ноябрь</t>
  </si>
  <si>
    <t xml:space="preserve">завоз песка 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</si>
  <si>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</si>
  <si>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</si>
  <si>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</si>
  <si>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</si>
  <si>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август</t>
  </si>
  <si>
    <t>лабораторные испытанияэл.оборуд.</t>
  </si>
  <si>
    <t>хоз.товары на уборку придом.террит.</t>
  </si>
  <si>
    <t>январь-ноябрь</t>
  </si>
  <si>
    <t>Накопление на лицевом счете дома на 01.01.2014г- 0,00 рублей</t>
  </si>
  <si>
    <t xml:space="preserve">ООО УК "Уют": Перечень затрат на МКД по ул.Красная,57/4 за 2014 год </t>
  </si>
  <si>
    <t>работы садовника</t>
  </si>
  <si>
    <t>май-ноябрь</t>
  </si>
  <si>
    <t>май,июль</t>
  </si>
  <si>
    <t>май, июль</t>
  </si>
  <si>
    <t>ремонт детской площ.,покр.дверей</t>
  </si>
  <si>
    <t>ремонт кровли кв№53</t>
  </si>
  <si>
    <t>прочистка канализации</t>
  </si>
  <si>
    <t>май-декабрь</t>
  </si>
  <si>
    <t xml:space="preserve">ремонт т/у по ЦО </t>
  </si>
  <si>
    <t>июнь</t>
  </si>
  <si>
    <t>апрель,май</t>
  </si>
  <si>
    <t>хоз.товары на уборку лестн.клеток</t>
  </si>
  <si>
    <t>февраль-ноябрь</t>
  </si>
  <si>
    <t>заделка отверст.1-го подъезда</t>
  </si>
  <si>
    <t>ремонт вход.двери,доводчика</t>
  </si>
  <si>
    <t>февраль-декабрь</t>
  </si>
  <si>
    <t>замена металлоплат.окна 2-го под.</t>
  </si>
  <si>
    <t>уборка лестничничных клеток</t>
  </si>
  <si>
    <t>контроль за приборами учета</t>
  </si>
  <si>
    <t>июль</t>
  </si>
  <si>
    <t>сентябрь</t>
  </si>
  <si>
    <t>сантехматериалы для обслуж.</t>
  </si>
  <si>
    <t>июль, сентябрь</t>
  </si>
  <si>
    <t>февраль,апрель</t>
  </si>
  <si>
    <t>автомат сброса воздуха</t>
  </si>
  <si>
    <t>ремонт почтовых ящиков в подъезде</t>
  </si>
  <si>
    <t>адресная табличка на мкд</t>
  </si>
  <si>
    <t>текущий ремонт электрооборудован.</t>
  </si>
  <si>
    <t>март, апрель</t>
  </si>
  <si>
    <t>Начислено за техническое обслуживание дома за 2014 год - 904281,87руб.</t>
  </si>
  <si>
    <t>Оплачено собственниками за 2014 год - 733105,11 руб.</t>
  </si>
  <si>
    <t>Долг за жильцами на 01.01.2015г - 171176,76 руб.</t>
  </si>
  <si>
    <t>Накопление на лицевом счете дома на 01.01.2015г - 20328,93 рублей</t>
  </si>
  <si>
    <t>экономист                                                    Т.Ю.Нихитько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</si>
</sst>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22" workbookViewId="0">
      <selection activeCell="G47" sqref="G47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34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10047.200000000001</v>
      </c>
      <c r="B4" s="4">
        <v>1</v>
      </c>
      <c r="C4" s="3" t="s">
        <v>3</v>
      </c>
      <c r="D4" s="3" t="s">
        <v>54</v>
      </c>
      <c r="E4" s="4">
        <v>66000</v>
      </c>
      <c r="F4" s="5">
        <f>E4/A4</f>
        <v>6.5689943466836525</v>
      </c>
      <c r="G4" s="5">
        <f t="shared" ref="G4:G33" si="0">F4/12</f>
        <v>0.54741619555697107</v>
      </c>
    </row>
    <row r="5" spans="1:7">
      <c r="B5" s="4">
        <v>2</v>
      </c>
      <c r="C5" s="3" t="s">
        <v>43</v>
      </c>
      <c r="D5" s="3" t="s">
        <v>44</v>
      </c>
      <c r="E5" s="4">
        <v>12</v>
      </c>
      <c r="F5" s="5">
        <f>E5/A4</f>
        <v>1.1943626084879369E-3</v>
      </c>
      <c r="G5" s="5">
        <f>F5/12</f>
        <v>9.9530217373994744E-5</v>
      </c>
    </row>
    <row r="6" spans="1:7">
      <c r="B6" s="4">
        <v>3</v>
      </c>
      <c r="C6" s="3" t="s">
        <v>41</v>
      </c>
      <c r="D6" s="3" t="s">
        <v>42</v>
      </c>
      <c r="E6" s="4">
        <v>24000</v>
      </c>
      <c r="F6" s="5">
        <f>E6/A4</f>
        <v>2.3887252169758737</v>
      </c>
      <c r="G6" s="5">
        <f>F6/12</f>
        <v>0.19906043474798948</v>
      </c>
    </row>
    <row r="7" spans="1:7">
      <c r="B7" s="4">
        <v>4</v>
      </c>
      <c r="C7" s="3" t="s">
        <v>27</v>
      </c>
      <c r="D7" s="3" t="s">
        <v>18</v>
      </c>
      <c r="E7" s="4">
        <v>1337.55</v>
      </c>
      <c r="F7" s="5">
        <f>E7/A4</f>
        <v>0.13312664224858667</v>
      </c>
      <c r="G7" s="5">
        <f>F7/12</f>
        <v>1.109388685404889E-2</v>
      </c>
    </row>
    <row r="8" spans="1:7">
      <c r="B8" s="4">
        <v>5</v>
      </c>
      <c r="C8" s="3" t="s">
        <v>56</v>
      </c>
      <c r="D8" s="3" t="s">
        <v>57</v>
      </c>
      <c r="E8" s="4">
        <v>655</v>
      </c>
      <c r="F8" s="5">
        <f>E8/A4</f>
        <v>6.5192292379966557E-2</v>
      </c>
      <c r="G8" s="5">
        <f>F8/12</f>
        <v>5.4326910316638798E-3</v>
      </c>
    </row>
    <row r="9" spans="1:7">
      <c r="B9" s="4">
        <v>6</v>
      </c>
      <c r="C9" s="3" t="s">
        <v>28</v>
      </c>
      <c r="D9" s="3" t="s">
        <v>50</v>
      </c>
      <c r="E9" s="4">
        <v>1587</v>
      </c>
      <c r="F9" s="5">
        <f>E9/A4</f>
        <v>0.15795445497252966</v>
      </c>
      <c r="G9" s="5">
        <f>F9/12</f>
        <v>1.3162871247710805E-2</v>
      </c>
    </row>
    <row r="10" spans="1:7">
      <c r="B10" s="4">
        <v>7</v>
      </c>
      <c r="C10" s="4" t="s">
        <v>4</v>
      </c>
      <c r="D10" s="4" t="s">
        <v>5</v>
      </c>
      <c r="E10" s="4">
        <v>620.89</v>
      </c>
      <c r="F10" s="5">
        <f>E10/A4</f>
        <v>6.1797316665339594E-2</v>
      </c>
      <c r="G10" s="7">
        <f t="shared" si="0"/>
        <v>5.1497763887782995E-3</v>
      </c>
    </row>
    <row r="11" spans="1:7">
      <c r="B11" s="4">
        <v>8</v>
      </c>
      <c r="C11" s="3" t="s">
        <v>17</v>
      </c>
      <c r="D11" s="3" t="s">
        <v>21</v>
      </c>
      <c r="E11" s="4">
        <v>15840</v>
      </c>
      <c r="F11" s="5">
        <f>E11/A4</f>
        <v>1.5765586432040766</v>
      </c>
      <c r="G11" s="7">
        <f t="shared" si="0"/>
        <v>0.13137988693367306</v>
      </c>
    </row>
    <row r="12" spans="1:7">
      <c r="B12" s="4">
        <v>9</v>
      </c>
      <c r="C12" s="3" t="s">
        <v>16</v>
      </c>
      <c r="D12" s="3" t="s">
        <v>37</v>
      </c>
      <c r="E12" s="4">
        <v>2209</v>
      </c>
      <c r="F12" s="5">
        <f>E12/A4</f>
        <v>0.21986225017915437</v>
      </c>
      <c r="G12" s="7">
        <f t="shared" si="0"/>
        <v>1.8321854181596198E-2</v>
      </c>
    </row>
    <row r="13" spans="1:7">
      <c r="B13" s="4">
        <v>10</v>
      </c>
      <c r="C13" s="3" t="s">
        <v>35</v>
      </c>
      <c r="D13" s="3" t="s">
        <v>36</v>
      </c>
      <c r="E13" s="4">
        <v>20700</v>
      </c>
      <c r="F13" s="5">
        <f>E13/A4</f>
        <v>2.060275499641691</v>
      </c>
      <c r="G13" s="7">
        <f t="shared" si="0"/>
        <v>0.17168962497014092</v>
      </c>
    </row>
    <row r="14" spans="1:7">
      <c r="B14" s="4">
        <v>11</v>
      </c>
      <c r="C14" s="3" t="s">
        <v>40</v>
      </c>
      <c r="D14" s="3" t="s">
        <v>23</v>
      </c>
      <c r="E14" s="4">
        <v>8690.4</v>
      </c>
      <c r="F14" s="5">
        <f>E14/A4</f>
        <v>0.86495740106696384</v>
      </c>
      <c r="G14" s="7">
        <f>F14/12</f>
        <v>7.2079783422246982E-2</v>
      </c>
    </row>
    <row r="15" spans="1:7">
      <c r="B15" s="4">
        <v>12</v>
      </c>
      <c r="C15" s="3" t="s">
        <v>49</v>
      </c>
      <c r="D15" s="3" t="s">
        <v>58</v>
      </c>
      <c r="E15" s="4">
        <v>3018</v>
      </c>
      <c r="F15" s="5">
        <f>E15/A4</f>
        <v>0.30038219603471611</v>
      </c>
      <c r="G15" s="7">
        <f t="shared" si="0"/>
        <v>2.5031849669559677E-2</v>
      </c>
    </row>
    <row r="16" spans="1:7">
      <c r="B16" s="4">
        <v>13</v>
      </c>
      <c r="C16" s="3" t="s">
        <v>31</v>
      </c>
      <c r="D16" s="10" t="s">
        <v>32</v>
      </c>
      <c r="E16" s="4">
        <v>1942.68</v>
      </c>
      <c r="F16" s="5">
        <f>E16/A4</f>
        <v>0.1933553626881121</v>
      </c>
      <c r="G16" s="7">
        <f t="shared" si="0"/>
        <v>1.6112946890676008E-2</v>
      </c>
    </row>
    <row r="17" spans="2:7">
      <c r="B17" s="4">
        <v>14</v>
      </c>
      <c r="C17" s="3" t="s">
        <v>20</v>
      </c>
      <c r="D17" s="10" t="s">
        <v>19</v>
      </c>
      <c r="E17" s="4">
        <v>911.1</v>
      </c>
      <c r="F17" s="5">
        <f>E17/A4</f>
        <v>9.0681981049446608E-2</v>
      </c>
      <c r="G17" s="7">
        <f t="shared" si="0"/>
        <v>7.5568317541205507E-3</v>
      </c>
    </row>
    <row r="18" spans="2:7">
      <c r="B18" s="4">
        <v>15</v>
      </c>
      <c r="C18" s="3" t="s">
        <v>51</v>
      </c>
      <c r="D18" s="10" t="s">
        <v>18</v>
      </c>
      <c r="E18" s="4">
        <v>7400</v>
      </c>
      <c r="F18" s="5">
        <f>E18/A4</f>
        <v>0.73652360856756105</v>
      </c>
      <c r="G18" s="7">
        <f t="shared" ref="G18:G24" si="1">F18/12</f>
        <v>6.1376967380630088E-2</v>
      </c>
    </row>
    <row r="19" spans="2:7">
      <c r="B19" s="4">
        <v>16</v>
      </c>
      <c r="C19" s="3" t="s">
        <v>30</v>
      </c>
      <c r="D19" s="10" t="s">
        <v>55</v>
      </c>
      <c r="E19" s="4">
        <v>8586</v>
      </c>
      <c r="F19" s="5">
        <f>E19/A4</f>
        <v>0.85456644637311885</v>
      </c>
      <c r="G19" s="7">
        <f t="shared" si="1"/>
        <v>7.1213870531093237E-2</v>
      </c>
    </row>
    <row r="20" spans="2:7">
      <c r="B20" s="4">
        <v>17</v>
      </c>
      <c r="C20" s="3" t="s">
        <v>59</v>
      </c>
      <c r="D20" s="10" t="s">
        <v>23</v>
      </c>
      <c r="E20" s="4">
        <v>200</v>
      </c>
      <c r="F20" s="5">
        <f>E20/A4</f>
        <v>1.9906043474798948E-2</v>
      </c>
      <c r="G20" s="7">
        <f t="shared" si="1"/>
        <v>1.6588369562332457E-3</v>
      </c>
    </row>
    <row r="21" spans="2:7">
      <c r="B21" s="4">
        <v>18</v>
      </c>
      <c r="C21" s="3" t="s">
        <v>53</v>
      </c>
      <c r="D21" s="10" t="s">
        <v>7</v>
      </c>
      <c r="E21" s="4">
        <v>16469</v>
      </c>
      <c r="F21" s="5">
        <f>E21/A4</f>
        <v>1.6391631499323194</v>
      </c>
      <c r="G21" s="7">
        <f t="shared" si="1"/>
        <v>0.13659692916102661</v>
      </c>
    </row>
    <row r="22" spans="2:7">
      <c r="B22" s="4">
        <v>19</v>
      </c>
      <c r="C22" s="3" t="s">
        <v>60</v>
      </c>
      <c r="D22" s="10" t="s">
        <v>29</v>
      </c>
      <c r="E22" s="4">
        <v>689</v>
      </c>
      <c r="F22" s="5">
        <f>E22/A4</f>
        <v>6.8576319770682376E-2</v>
      </c>
      <c r="G22" s="7">
        <f t="shared" si="1"/>
        <v>5.7146933142235316E-3</v>
      </c>
    </row>
    <row r="23" spans="2:7">
      <c r="B23" s="4">
        <v>20</v>
      </c>
      <c r="C23" s="3" t="s">
        <v>61</v>
      </c>
      <c r="D23" s="10" t="s">
        <v>18</v>
      </c>
      <c r="E23" s="4">
        <v>560</v>
      </c>
      <c r="F23" s="5">
        <f>E23/A4</f>
        <v>5.5736921729437054E-2</v>
      </c>
      <c r="G23" s="7">
        <f t="shared" si="1"/>
        <v>4.6447434774530881E-3</v>
      </c>
    </row>
    <row r="24" spans="2:7">
      <c r="B24" s="4">
        <v>21</v>
      </c>
      <c r="C24" s="3" t="s">
        <v>62</v>
      </c>
      <c r="D24" s="10" t="s">
        <v>63</v>
      </c>
      <c r="E24" s="4">
        <v>2899.89</v>
      </c>
      <c r="F24" s="5">
        <f>E24/A4</f>
        <v>0.2886266820606736</v>
      </c>
      <c r="G24" s="7">
        <f t="shared" si="1"/>
        <v>2.4052223505056133E-2</v>
      </c>
    </row>
    <row r="25" spans="2:7">
      <c r="B25" s="3">
        <v>22</v>
      </c>
      <c r="C25" s="3" t="s">
        <v>46</v>
      </c>
      <c r="D25" s="10" t="s">
        <v>47</v>
      </c>
      <c r="E25" s="4">
        <v>1472.2</v>
      </c>
      <c r="F25" s="5">
        <f>E25/A4</f>
        <v>0.14652838601799506</v>
      </c>
      <c r="G25" s="7">
        <f t="shared" si="0"/>
        <v>1.2210698834832922E-2</v>
      </c>
    </row>
    <row r="26" spans="2:7">
      <c r="B26" s="3">
        <v>23</v>
      </c>
      <c r="C26" s="3" t="s">
        <v>24</v>
      </c>
      <c r="D26" s="10" t="s">
        <v>45</v>
      </c>
      <c r="E26" s="4">
        <v>1395.6</v>
      </c>
      <c r="F26" s="5">
        <f>E26/A4</f>
        <v>0.13890437136714703</v>
      </c>
      <c r="G26" s="7">
        <f t="shared" si="0"/>
        <v>1.1575364280595586E-2</v>
      </c>
    </row>
    <row r="27" spans="2:7">
      <c r="B27" s="3">
        <v>24</v>
      </c>
      <c r="C27" s="3" t="s">
        <v>52</v>
      </c>
      <c r="D27" s="10" t="s">
        <v>7</v>
      </c>
      <c r="E27" s="4">
        <v>76359.87</v>
      </c>
      <c r="F27" s="5">
        <f>E27/A4</f>
        <v>7.600114459749979</v>
      </c>
      <c r="G27" s="7">
        <f>F27/12</f>
        <v>0.63334287164583158</v>
      </c>
    </row>
    <row r="28" spans="2:7">
      <c r="B28" s="3">
        <v>25</v>
      </c>
      <c r="C28" s="3" t="s">
        <v>26</v>
      </c>
      <c r="D28" s="10" t="s">
        <v>7</v>
      </c>
      <c r="E28" s="4">
        <v>62334.53</v>
      </c>
      <c r="F28" s="5">
        <f>E28/A4</f>
        <v>6.2041693208057964</v>
      </c>
      <c r="G28" s="7">
        <f>F28/12</f>
        <v>0.5170141100671497</v>
      </c>
    </row>
    <row r="29" spans="2:7">
      <c r="B29" s="3">
        <v>26</v>
      </c>
      <c r="C29" s="3" t="s">
        <v>48</v>
      </c>
      <c r="D29" s="10" t="s">
        <v>22</v>
      </c>
      <c r="E29" s="4">
        <v>270</v>
      </c>
      <c r="F29" s="5">
        <f>E29/A4</f>
        <v>2.6873158690978578E-2</v>
      </c>
      <c r="G29" s="7">
        <f>F29/12</f>
        <v>2.2394298909148816E-3</v>
      </c>
    </row>
    <row r="30" spans="2:7">
      <c r="B30" s="3">
        <v>27</v>
      </c>
      <c r="C30" s="3" t="s">
        <v>39</v>
      </c>
      <c r="D30" s="10" t="s">
        <v>38</v>
      </c>
      <c r="E30" s="4">
        <v>15176</v>
      </c>
      <c r="F30" s="5">
        <f>E30/A4</f>
        <v>1.5104705788677442</v>
      </c>
      <c r="G30" s="7">
        <f t="shared" si="0"/>
        <v>0.12587254823897867</v>
      </c>
    </row>
    <row r="31" spans="2:7">
      <c r="B31" s="4">
        <v>28</v>
      </c>
      <c r="C31" s="3" t="s">
        <v>25</v>
      </c>
      <c r="D31" s="3" t="s">
        <v>7</v>
      </c>
      <c r="E31" s="4">
        <v>101152.37</v>
      </c>
      <c r="F31" s="5">
        <f>E31/A4</f>
        <v>10.067717373994743</v>
      </c>
      <c r="G31" s="7">
        <f t="shared" si="0"/>
        <v>0.83897644783289527</v>
      </c>
    </row>
    <row r="32" spans="2:7">
      <c r="B32" s="4">
        <v>29</v>
      </c>
      <c r="C32" s="4" t="s">
        <v>6</v>
      </c>
      <c r="D32" s="4" t="s">
        <v>7</v>
      </c>
      <c r="E32" s="4">
        <v>243159.64</v>
      </c>
      <c r="F32" s="5">
        <f>E32/A4</f>
        <v>24.201731825782307</v>
      </c>
      <c r="G32" s="7">
        <f t="shared" si="0"/>
        <v>2.0168109854818588</v>
      </c>
    </row>
    <row r="33" spans="1:7">
      <c r="B33" s="4">
        <v>30</v>
      </c>
      <c r="C33" s="4" t="s">
        <v>8</v>
      </c>
      <c r="D33" s="4" t="s">
        <v>7</v>
      </c>
      <c r="E33" s="4">
        <v>27128.46</v>
      </c>
      <c r="F33" s="5">
        <f>E33/A4</f>
        <v>2.7001015208217214</v>
      </c>
      <c r="G33" s="7">
        <f t="shared" si="0"/>
        <v>0.22500846006847677</v>
      </c>
    </row>
    <row r="34" spans="1:7">
      <c r="C34" s="1" t="s">
        <v>9</v>
      </c>
      <c r="D34" s="1"/>
      <c r="E34" s="1">
        <f>SUM(E4:E33)</f>
        <v>712776.18</v>
      </c>
      <c r="F34" s="6">
        <f>SUM(F4:F33)</f>
        <v>70.942768134405597</v>
      </c>
      <c r="G34" s="6">
        <f>SUM(G4:G33)</f>
        <v>5.9118973445338003</v>
      </c>
    </row>
    <row r="35" spans="1:7">
      <c r="C35" s="1"/>
      <c r="D35" s="1"/>
      <c r="E35" s="1"/>
      <c r="F35" s="6"/>
      <c r="G35" s="6"/>
    </row>
    <row r="36" spans="1:7">
      <c r="A36">
        <v>1</v>
      </c>
      <c r="B36" t="s">
        <v>33</v>
      </c>
    </row>
    <row r="37" spans="1:7">
      <c r="A37">
        <v>2</v>
      </c>
      <c r="B37" t="s">
        <v>64</v>
      </c>
    </row>
    <row r="38" spans="1:7">
      <c r="A38">
        <v>3</v>
      </c>
      <c r="B38" t="s">
        <v>65</v>
      </c>
    </row>
    <row r="39" spans="1:7">
      <c r="A39">
        <v>4</v>
      </c>
      <c r="B39" t="s">
        <v>66</v>
      </c>
    </row>
    <row r="40" spans="1:7">
      <c r="A40">
        <v>5</v>
      </c>
      <c r="B40" t="s">
        <v>67</v>
      </c>
    </row>
    <row r="42" spans="1:7">
      <c r="B42" s="2"/>
      <c r="C42" s="2"/>
    </row>
    <row r="43" spans="1:7">
      <c r="B43" s="2" t="s">
        <v>68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2015-02-13T06:23:47Z</dcterms:modified>
</cp:coreProperties>
</file>